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8" windowWidth="15576" windowHeight="12408"/>
  </bookViews>
  <sheets>
    <sheet name="Abb. 12.6 - EP-Ermittlung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H19" i="1" l="1"/>
  <c r="H23" i="1" l="1"/>
  <c r="H29" i="1" l="1"/>
  <c r="F19" i="1"/>
</calcChain>
</file>

<file path=xl/sharedStrings.xml><?xml version="1.0" encoding="utf-8"?>
<sst xmlns="http://schemas.openxmlformats.org/spreadsheetml/2006/main" count="73" uniqueCount="40">
  <si>
    <t>Lohn:</t>
  </si>
  <si>
    <t>L01</t>
  </si>
  <si>
    <t>Material</t>
  </si>
  <si>
    <t>M01</t>
  </si>
  <si>
    <t>Inventar:</t>
  </si>
  <si>
    <t>Summe:</t>
  </si>
  <si>
    <t>I01</t>
  </si>
  <si>
    <t>I02</t>
  </si>
  <si>
    <t>Bestandteile der Kostenarten</t>
  </si>
  <si>
    <t>GLC</t>
  </si>
  <si>
    <t>Bemerkung</t>
  </si>
  <si>
    <t>Aufwandswerte</t>
  </si>
  <si>
    <t>ME</t>
  </si>
  <si>
    <t>Basiskosten pro Stunde (direkte Kosten)</t>
  </si>
  <si>
    <t>Lohn Beton Wände/Stützmauern</t>
  </si>
  <si>
    <t>Lohn Betonnebenarbeiten</t>
  </si>
  <si>
    <t>Betontransport</t>
  </si>
  <si>
    <r>
      <t>Umschlaggerät EM, 10 m</t>
    </r>
    <r>
      <rPr>
        <vertAlign val="superscript"/>
        <sz val="10"/>
        <rFont val="Arial"/>
        <family val="2"/>
      </rPr>
      <t>3</t>
    </r>
  </si>
  <si>
    <t>Vibriernadel, HF-EM, 70 mm</t>
  </si>
  <si>
    <t xml:space="preserve">Umformer, EM, 5.0 kVA </t>
  </si>
  <si>
    <t>diverses Betriebsmaterial</t>
  </si>
  <si>
    <t>J</t>
  </si>
  <si>
    <t>N</t>
  </si>
  <si>
    <t>pauschal</t>
  </si>
  <si>
    <t>Aufwandswert der Gruppe pro Stunde</t>
  </si>
  <si>
    <r>
      <t>Liefermenge pro m</t>
    </r>
    <r>
      <rPr>
        <vertAlign val="superscript"/>
        <sz val="10"/>
        <rFont val="Arial"/>
        <family val="2"/>
      </rPr>
      <t>3</t>
    </r>
  </si>
  <si>
    <t>Aufwandswert der Gerätebedienung pro Stunde</t>
  </si>
  <si>
    <t>CHF/h</t>
  </si>
  <si>
    <r>
      <t>CHF/m</t>
    </r>
    <r>
      <rPr>
        <vertAlign val="superscript"/>
        <sz val="10"/>
        <rFont val="Arial"/>
        <family val="2"/>
      </rPr>
      <t>3</t>
    </r>
  </si>
  <si>
    <t>h/h</t>
  </si>
  <si>
    <t xml:space="preserve"> - </t>
  </si>
  <si>
    <r>
      <t>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/m</t>
    </r>
    <r>
      <rPr>
        <vertAlign val="superscript"/>
        <sz val="10"/>
        <rFont val="Arial"/>
        <family val="2"/>
      </rPr>
      <t>3</t>
    </r>
  </si>
  <si>
    <t>SM-Kran, LK, 60 mt/ 40m, stat.</t>
  </si>
  <si>
    <t xml:space="preserve">Pos. </t>
  </si>
  <si>
    <t>Projekt:</t>
  </si>
  <si>
    <t>Projekt-Nr.:</t>
  </si>
  <si>
    <r>
      <t xml:space="preserve">Beton für Wand und Stützmauer; Beton Typ NPK A: C 25/30, </t>
    </r>
    <r>
      <rPr>
        <sz val="10"/>
        <rFont val="Arial"/>
        <family val="2"/>
      </rPr>
      <t>wasserdicht,</t>
    </r>
  </si>
  <si>
    <t>Wandhöhe 2,51 bis 3,50 m; Wanddicke 0,31 bis 0,35 m</t>
  </si>
  <si>
    <r>
      <t>C 25/30</t>
    </r>
    <r>
      <rPr>
        <sz val="10"/>
        <rFont val="Arial"/>
        <family val="2"/>
      </rPr>
      <t xml:space="preserve"> WD</t>
    </r>
  </si>
  <si>
    <t>Abb. 12.6 - Einheitspreisermittlung anhand der SBV - Standard-Analysen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</si>
</sst>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0"/>
      <name val="Arial"/>
    </font>
    <font>
      <sz val="10"/>
      <name val="Arial"/>
      <family val="2"/>
    </font>
    <font>
      <vertAlign val="superscript"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49" fontId="0" fillId="0" borderId="0" xfId="0" applyNumberFormat="1" applyBorder="1"/>
    <xf numFmtId="49" fontId="0" fillId="0" borderId="0" xfId="0" applyNumberFormat="1"/>
    <xf numFmtId="49" fontId="0" fillId="0" borderId="0" xfId="0" applyNumberFormat="1" applyBorder="1" applyAlignment="1">
      <alignment horizontal="right"/>
    </xf>
    <xf numFmtId="0" fontId="1" fillId="0" borderId="0" xfId="0" applyFont="1" applyBorder="1"/>
    <xf numFmtId="164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0" fillId="0" borderId="10" xfId="0" applyBorder="1"/>
    <xf numFmtId="0" fontId="5" fillId="0" borderId="0" xfId="0" applyFont="1" applyBorder="1"/>
    <xf numFmtId="0" fontId="0" fillId="0" borderId="11" xfId="0" applyBorder="1"/>
    <xf numFmtId="0" fontId="0" fillId="0" borderId="3" xfId="0" applyBorder="1" applyAlignment="1">
      <alignment horizontal="center" vertical="center"/>
    </xf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2" fontId="0" fillId="0" borderId="8" xfId="0" applyNumberFormat="1" applyBorder="1" applyAlignment="1">
      <alignment horizontal="right" indent="2"/>
    </xf>
    <xf numFmtId="2" fontId="0" fillId="0" borderId="6" xfId="0" applyNumberFormat="1" applyBorder="1" applyAlignment="1">
      <alignment horizontal="right" indent="2"/>
    </xf>
    <xf numFmtId="2" fontId="0" fillId="0" borderId="7" xfId="0" applyNumberFormat="1" applyBorder="1" applyAlignment="1">
      <alignment horizontal="right" indent="2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5" fillId="0" borderId="15" xfId="0" applyFont="1" applyBorder="1"/>
    <xf numFmtId="0" fontId="0" fillId="0" borderId="19" xfId="0" applyBorder="1"/>
    <xf numFmtId="0" fontId="0" fillId="0" borderId="20" xfId="0" applyBorder="1"/>
    <xf numFmtId="0" fontId="0" fillId="0" borderId="17" xfId="0" applyBorder="1"/>
    <xf numFmtId="0" fontId="1" fillId="0" borderId="15" xfId="0" applyFont="1" applyBorder="1"/>
    <xf numFmtId="0" fontId="1" fillId="0" borderId="19" xfId="0" applyFont="1" applyBorder="1"/>
    <xf numFmtId="0" fontId="0" fillId="0" borderId="21" xfId="0" applyBorder="1" applyAlignment="1">
      <alignment vertical="center"/>
    </xf>
    <xf numFmtId="0" fontId="0" fillId="0" borderId="23" xfId="0" applyBorder="1"/>
    <xf numFmtId="0" fontId="0" fillId="0" borderId="18" xfId="0" applyBorder="1" applyAlignment="1">
      <alignment horizontal="center"/>
    </xf>
    <xf numFmtId="0" fontId="0" fillId="0" borderId="24" xfId="0" applyBorder="1"/>
    <xf numFmtId="0" fontId="0" fillId="0" borderId="16" xfId="0" applyBorder="1" applyAlignment="1">
      <alignment horizontal="center"/>
    </xf>
    <xf numFmtId="0" fontId="0" fillId="0" borderId="25" xfId="0" applyBorder="1"/>
    <xf numFmtId="0" fontId="0" fillId="0" borderId="20" xfId="0" applyBorder="1" applyAlignment="1">
      <alignment horizontal="center"/>
    </xf>
    <xf numFmtId="0" fontId="0" fillId="0" borderId="26" xfId="0" applyBorder="1"/>
    <xf numFmtId="0" fontId="0" fillId="0" borderId="2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8" xfId="0" applyBorder="1"/>
    <xf numFmtId="0" fontId="0" fillId="0" borderId="29" xfId="0" applyBorder="1"/>
    <xf numFmtId="0" fontId="0" fillId="0" borderId="29" xfId="0" applyBorder="1" applyAlignment="1">
      <alignment horizontal="center"/>
    </xf>
    <xf numFmtId="2" fontId="0" fillId="0" borderId="29" xfId="0" applyNumberFormat="1" applyBorder="1" applyAlignment="1">
      <alignment horizontal="center"/>
    </xf>
    <xf numFmtId="2" fontId="0" fillId="0" borderId="30" xfId="0" applyNumberFormat="1" applyBorder="1" applyAlignment="1">
      <alignment horizontal="right" indent="2"/>
    </xf>
    <xf numFmtId="0" fontId="0" fillId="0" borderId="31" xfId="0" applyBorder="1" applyAlignment="1">
      <alignment horizontal="center"/>
    </xf>
    <xf numFmtId="0" fontId="4" fillId="0" borderId="12" xfId="0" applyFont="1" applyBorder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3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45721</xdr:colOff>
      <xdr:row>3</xdr:row>
      <xdr:rowOff>53341</xdr:rowOff>
    </xdr:from>
    <xdr:to>
      <xdr:col>2</xdr:col>
      <xdr:colOff>1508760</xdr:colOff>
      <xdr:row>5</xdr:row>
      <xdr:rowOff>134510</xdr:rowOff>
    </xdr:to>
    <xdr:grpSp>
      <xdr:nvGrpSpPr>
        <xdr:cNvPr id="2" name="Group 1"/>
        <xdr:cNvGrpSpPr/>
      </xdr:nvGrpSpPr>
      <xdr:grpSpPr>
        <a:xfrm>
          <a:off x="60961" y="533401"/>
          <a:ext cx="2057399" cy="545989"/>
          <a:chOff x="8887778" y="1986111"/>
          <a:chExt cx="2363539" cy="584835"/>
        </a:xfrm>
      </xdr:grpSpPr>
      <xdr:grpSp>
        <xdr:nvGrpSpPr>
          <xdr:cNvPr id="3" name="Group 2"/>
          <xdr:cNvGrpSpPr>
            <a:grpSpLocks/>
          </xdr:cNvGrpSpPr>
        </xdr:nvGrpSpPr>
        <xdr:grpSpPr>
          <a:xfrm>
            <a:off x="8887778" y="2026920"/>
            <a:ext cx="406692" cy="514836"/>
            <a:chOff x="8877300" y="2104080"/>
            <a:chExt cx="405740" cy="447201"/>
          </a:xfrm>
        </xdr:grpSpPr>
        <xdr:sp macro="" textlink="">
          <xdr:nvSpPr>
            <xdr:cNvPr id="5" name="Rectangle 19"/>
            <xdr:cNvSpPr>
              <a:spLocks noChangeArrowheads="1"/>
            </xdr:cNvSpPr>
          </xdr:nvSpPr>
          <xdr:spPr bwMode="auto">
            <a:xfrm>
              <a:off x="8898970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6" name="Rectangle 20"/>
            <xdr:cNvSpPr>
              <a:spLocks noChangeArrowheads="1"/>
            </xdr:cNvSpPr>
          </xdr:nvSpPr>
          <xdr:spPr bwMode="auto">
            <a:xfrm>
              <a:off x="9036153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7" name="Rectangle 21"/>
            <xdr:cNvSpPr>
              <a:spLocks noChangeArrowheads="1"/>
            </xdr:cNvSpPr>
          </xdr:nvSpPr>
          <xdr:spPr bwMode="auto">
            <a:xfrm>
              <a:off x="9173334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8" name="Rectangle 22"/>
            <xdr:cNvSpPr>
              <a:spLocks noChangeArrowheads="1"/>
            </xdr:cNvSpPr>
          </xdr:nvSpPr>
          <xdr:spPr bwMode="auto">
            <a:xfrm>
              <a:off x="8898970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" name="Rectangle 23"/>
            <xdr:cNvSpPr>
              <a:spLocks noChangeArrowheads="1"/>
            </xdr:cNvSpPr>
          </xdr:nvSpPr>
          <xdr:spPr bwMode="auto">
            <a:xfrm>
              <a:off x="9036153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" name="Rectangle 24"/>
            <xdr:cNvSpPr>
              <a:spLocks noChangeArrowheads="1"/>
            </xdr:cNvSpPr>
          </xdr:nvSpPr>
          <xdr:spPr bwMode="auto">
            <a:xfrm>
              <a:off x="9173334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1" name="Rectangle 25"/>
            <xdr:cNvSpPr>
              <a:spLocks noChangeArrowheads="1"/>
            </xdr:cNvSpPr>
          </xdr:nvSpPr>
          <xdr:spPr bwMode="auto">
            <a:xfrm rot="20400000">
              <a:off x="8877300" y="2104080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2" name="Rectangle 26"/>
            <xdr:cNvSpPr>
              <a:spLocks noChangeArrowheads="1"/>
            </xdr:cNvSpPr>
          </xdr:nvSpPr>
          <xdr:spPr bwMode="auto">
            <a:xfrm>
              <a:off x="9036153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3" name="Rectangle 27"/>
            <xdr:cNvSpPr>
              <a:spLocks noChangeArrowheads="1"/>
            </xdr:cNvSpPr>
          </xdr:nvSpPr>
          <xdr:spPr bwMode="auto">
            <a:xfrm>
              <a:off x="9173334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4" name="TextBox 15"/>
          <xdr:cNvSpPr txBox="1">
            <a:spLocks noChangeAspect="1"/>
          </xdr:cNvSpPr>
        </xdr:nvSpPr>
        <xdr:spPr bwMode="auto">
          <a:xfrm>
            <a:off x="9275707" y="1986111"/>
            <a:ext cx="1975610" cy="5848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Institut für Bau-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Infrastrukturmanagement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Professur für Bauprozess-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Bauunternehmensmanagement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3_Kapitel%209/9.6_Gruppenmittellohn_Anzahl%20Arbei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6 - Gruppenmittellohn"/>
    </sheetNames>
    <sheetDataSet>
      <sheetData sheetId="0">
        <row r="24">
          <cell r="I24">
            <v>29.688461538461539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42"/>
  <sheetViews>
    <sheetView showGridLines="0" tabSelected="1" topLeftCell="A13" workbookViewId="0">
      <selection activeCell="J5" sqref="J5"/>
    </sheetView>
  </sheetViews>
  <sheetFormatPr defaultColWidth="9.109375" defaultRowHeight="13.2" x14ac:dyDescent="0.25"/>
  <cols>
    <col min="1" max="1" width="0.21875" customWidth="1"/>
    <col min="2" max="2" width="8.6640625" customWidth="1"/>
    <col min="3" max="3" width="28.44140625" bestFit="1" customWidth="1"/>
    <col min="4" max="4" width="4.6640625" bestFit="1" customWidth="1"/>
    <col min="5" max="5" width="17" customWidth="1"/>
    <col min="6" max="6" width="13.44140625" bestFit="1" customWidth="1"/>
    <col min="7" max="7" width="6.109375" bestFit="1" customWidth="1"/>
    <col min="8" max="8" width="13.33203125" customWidth="1"/>
    <col min="9" max="9" width="7.5546875" bestFit="1" customWidth="1"/>
    <col min="10" max="257" width="11.44140625" customWidth="1"/>
  </cols>
  <sheetData>
    <row r="1" spans="2:11" ht="12.6" customHeight="1" x14ac:dyDescent="0.25">
      <c r="B1" s="69" t="s">
        <v>39</v>
      </c>
      <c r="C1" s="69"/>
      <c r="D1" s="69"/>
      <c r="E1" s="69"/>
      <c r="F1" s="69"/>
      <c r="G1" s="69"/>
      <c r="H1" s="69"/>
      <c r="I1" s="69"/>
    </row>
    <row r="2" spans="2:11" ht="12.6" customHeight="1" x14ac:dyDescent="0.25">
      <c r="B2" s="69"/>
      <c r="C2" s="69"/>
      <c r="D2" s="69"/>
      <c r="E2" s="69"/>
      <c r="F2" s="69"/>
      <c r="G2" s="69"/>
      <c r="H2" s="69"/>
      <c r="I2" s="69"/>
    </row>
    <row r="3" spans="2:11" ht="12.6" customHeight="1" thickBot="1" x14ac:dyDescent="0.3">
      <c r="B3" s="70"/>
      <c r="C3" s="70"/>
      <c r="D3" s="70"/>
      <c r="E3" s="70"/>
      <c r="F3" s="70"/>
      <c r="G3" s="70"/>
      <c r="H3" s="70"/>
      <c r="I3" s="70"/>
    </row>
    <row r="4" spans="2:11" x14ac:dyDescent="0.25">
      <c r="B4" s="35"/>
      <c r="C4" s="36"/>
      <c r="D4" s="36"/>
      <c r="E4" s="36"/>
      <c r="F4" s="36"/>
      <c r="G4" s="36"/>
      <c r="H4" s="36"/>
      <c r="I4" s="37"/>
    </row>
    <row r="5" spans="2:11" ht="23.4" customHeight="1" x14ac:dyDescent="0.25">
      <c r="B5" s="38"/>
      <c r="C5" s="1"/>
      <c r="D5" s="1"/>
      <c r="E5" s="1"/>
      <c r="F5" s="1"/>
      <c r="G5" s="1"/>
      <c r="H5" s="1"/>
      <c r="I5" s="39"/>
    </row>
    <row r="6" spans="2:11" ht="13.8" thickBot="1" x14ac:dyDescent="0.3">
      <c r="B6" s="38"/>
      <c r="C6" s="1"/>
      <c r="D6" s="1"/>
      <c r="E6" s="1"/>
      <c r="F6" s="1"/>
      <c r="G6" s="1"/>
      <c r="H6" s="1"/>
      <c r="I6" s="39"/>
    </row>
    <row r="7" spans="2:11" ht="6.75" customHeight="1" x14ac:dyDescent="0.25">
      <c r="B7" s="63"/>
      <c r="C7" s="36"/>
      <c r="D7" s="36"/>
      <c r="E7" s="36"/>
      <c r="F7" s="36"/>
      <c r="G7" s="36"/>
      <c r="H7" s="36"/>
      <c r="I7" s="37"/>
      <c r="J7" s="1"/>
      <c r="K7" s="1"/>
    </row>
    <row r="8" spans="2:11" ht="12" customHeight="1" x14ac:dyDescent="0.25">
      <c r="B8" s="41" t="s">
        <v>34</v>
      </c>
      <c r="C8" s="1"/>
      <c r="D8" s="27" t="s">
        <v>35</v>
      </c>
      <c r="E8" s="1"/>
      <c r="F8" s="1"/>
      <c r="G8" s="1"/>
      <c r="H8" s="1"/>
      <c r="I8" s="39"/>
      <c r="J8" s="1"/>
      <c r="K8" s="1"/>
    </row>
    <row r="9" spans="2:11" ht="6.75" customHeight="1" x14ac:dyDescent="0.25">
      <c r="B9" s="42"/>
      <c r="C9" s="28"/>
      <c r="D9" s="28"/>
      <c r="E9" s="28"/>
      <c r="F9" s="28"/>
      <c r="G9" s="28"/>
      <c r="H9" s="28"/>
      <c r="I9" s="43"/>
      <c r="J9" s="1"/>
      <c r="K9" s="1"/>
    </row>
    <row r="10" spans="2:11" ht="7.65" customHeight="1" x14ac:dyDescent="0.25">
      <c r="B10" s="44"/>
      <c r="C10" s="26"/>
      <c r="D10" s="26"/>
      <c r="E10" s="26"/>
      <c r="F10" s="26"/>
      <c r="G10" s="26"/>
      <c r="H10" s="26"/>
      <c r="I10" s="40"/>
      <c r="J10" s="1"/>
      <c r="K10" s="1"/>
    </row>
    <row r="11" spans="2:11" x14ac:dyDescent="0.25">
      <c r="B11" s="45" t="s">
        <v>33</v>
      </c>
      <c r="C11" s="24">
        <v>631.21400000000006</v>
      </c>
      <c r="D11" s="23"/>
      <c r="E11" s="25"/>
      <c r="F11" s="25"/>
      <c r="G11" s="1"/>
      <c r="H11" s="1"/>
      <c r="I11" s="39"/>
    </row>
    <row r="12" spans="2:11" x14ac:dyDescent="0.25">
      <c r="B12" s="45"/>
      <c r="C12" s="23" t="s">
        <v>36</v>
      </c>
      <c r="D12" s="25"/>
      <c r="E12" s="25"/>
      <c r="F12" s="25"/>
      <c r="G12" s="1"/>
      <c r="H12" s="1"/>
      <c r="I12" s="39"/>
    </row>
    <row r="13" spans="2:11" x14ac:dyDescent="0.25">
      <c r="B13" s="45"/>
      <c r="C13" s="23" t="s">
        <v>37</v>
      </c>
      <c r="D13" s="23"/>
      <c r="E13" s="25"/>
      <c r="F13" s="25"/>
      <c r="G13" s="1"/>
      <c r="H13" s="1"/>
      <c r="I13" s="39"/>
    </row>
    <row r="14" spans="2:11" x14ac:dyDescent="0.25">
      <c r="B14" s="46"/>
      <c r="C14" s="30"/>
      <c r="D14" s="30"/>
      <c r="E14" s="31"/>
      <c r="F14" s="31"/>
      <c r="G14" s="28"/>
      <c r="H14" s="28"/>
      <c r="I14" s="43"/>
    </row>
    <row r="15" spans="2:11" ht="30.75" customHeight="1" x14ac:dyDescent="0.25">
      <c r="B15" s="47"/>
      <c r="C15" s="29" t="s">
        <v>8</v>
      </c>
      <c r="D15" s="29" t="s">
        <v>9</v>
      </c>
      <c r="E15" s="29" t="s">
        <v>10</v>
      </c>
      <c r="F15" s="29" t="s">
        <v>11</v>
      </c>
      <c r="G15" s="29" t="s">
        <v>12</v>
      </c>
      <c r="H15" s="67" t="s">
        <v>13</v>
      </c>
      <c r="I15" s="68"/>
    </row>
    <row r="16" spans="2:11" x14ac:dyDescent="0.25">
      <c r="B16" s="48" t="s">
        <v>0</v>
      </c>
      <c r="C16" s="3"/>
      <c r="D16" s="3"/>
      <c r="E16" s="3"/>
      <c r="F16" s="11"/>
      <c r="G16" s="18"/>
      <c r="H16" s="15"/>
      <c r="I16" s="49"/>
    </row>
    <row r="17" spans="2:9" x14ac:dyDescent="0.25">
      <c r="B17" s="50" t="s">
        <v>1</v>
      </c>
      <c r="C17" s="4" t="s">
        <v>14</v>
      </c>
      <c r="D17" s="7" t="s">
        <v>21</v>
      </c>
      <c r="E17" s="64" t="s">
        <v>24</v>
      </c>
      <c r="F17" s="12">
        <v>5.75</v>
      </c>
      <c r="G17" s="7" t="s">
        <v>29</v>
      </c>
      <c r="H17" s="16"/>
      <c r="I17" s="51" t="s">
        <v>27</v>
      </c>
    </row>
    <row r="18" spans="2:9" x14ac:dyDescent="0.25">
      <c r="B18" s="52" t="s">
        <v>1</v>
      </c>
      <c r="C18" s="5" t="s">
        <v>15</v>
      </c>
      <c r="D18" s="8" t="s">
        <v>21</v>
      </c>
      <c r="E18" s="65"/>
      <c r="F18" s="13">
        <v>2.25</v>
      </c>
      <c r="G18" s="8" t="s">
        <v>29</v>
      </c>
      <c r="H18" s="17"/>
      <c r="I18" s="53" t="s">
        <v>27</v>
      </c>
    </row>
    <row r="19" spans="2:9" ht="13.8" thickBot="1" x14ac:dyDescent="0.3">
      <c r="B19" s="54" t="s">
        <v>5</v>
      </c>
      <c r="C19" s="6"/>
      <c r="D19" s="9"/>
      <c r="E19" s="6"/>
      <c r="F19" s="14">
        <f>F17+F18</f>
        <v>8</v>
      </c>
      <c r="G19" s="19" t="s">
        <v>29</v>
      </c>
      <c r="H19" s="32">
        <f>'[1]Abb. 9.6 - Gruppenmittellohn'!$I$24</f>
        <v>29.688461538461539</v>
      </c>
      <c r="I19" s="55" t="s">
        <v>27</v>
      </c>
    </row>
    <row r="20" spans="2:9" ht="13.8" thickTop="1" x14ac:dyDescent="0.25">
      <c r="B20" s="50" t="s">
        <v>2</v>
      </c>
      <c r="C20" s="4"/>
      <c r="D20" s="7"/>
      <c r="E20" s="4"/>
      <c r="F20" s="12"/>
      <c r="G20" s="7"/>
      <c r="H20" s="33"/>
      <c r="I20" s="51"/>
    </row>
    <row r="21" spans="2:9" ht="15.6" x14ac:dyDescent="0.25">
      <c r="B21" s="50" t="s">
        <v>3</v>
      </c>
      <c r="C21" s="4" t="s">
        <v>38</v>
      </c>
      <c r="D21" s="7" t="s">
        <v>22</v>
      </c>
      <c r="E21" s="66" t="s">
        <v>25</v>
      </c>
      <c r="F21" s="12">
        <v>1.03</v>
      </c>
      <c r="G21" s="7" t="s">
        <v>31</v>
      </c>
      <c r="H21" s="33">
        <v>138</v>
      </c>
      <c r="I21" s="51" t="s">
        <v>28</v>
      </c>
    </row>
    <row r="22" spans="2:9" ht="15.6" x14ac:dyDescent="0.25">
      <c r="B22" s="52" t="s">
        <v>3</v>
      </c>
      <c r="C22" s="5" t="s">
        <v>16</v>
      </c>
      <c r="D22" s="8" t="s">
        <v>22</v>
      </c>
      <c r="E22" s="67"/>
      <c r="F22" s="13">
        <v>1.03</v>
      </c>
      <c r="G22" s="8" t="s">
        <v>31</v>
      </c>
      <c r="H22" s="34">
        <v>13</v>
      </c>
      <c r="I22" s="53" t="s">
        <v>28</v>
      </c>
    </row>
    <row r="23" spans="2:9" ht="16.2" thickBot="1" x14ac:dyDescent="0.3">
      <c r="B23" s="54" t="s">
        <v>5</v>
      </c>
      <c r="C23" s="6"/>
      <c r="D23" s="9"/>
      <c r="E23" s="6"/>
      <c r="F23" s="14">
        <v>1.03</v>
      </c>
      <c r="G23" s="19" t="s">
        <v>31</v>
      </c>
      <c r="H23" s="32">
        <f>SUM(H21:H22)</f>
        <v>151</v>
      </c>
      <c r="I23" s="55" t="s">
        <v>28</v>
      </c>
    </row>
    <row r="24" spans="2:9" ht="13.8" thickTop="1" x14ac:dyDescent="0.25">
      <c r="B24" s="50" t="s">
        <v>4</v>
      </c>
      <c r="C24" s="4"/>
      <c r="D24" s="7"/>
      <c r="E24" s="4"/>
      <c r="F24" s="12"/>
      <c r="G24" s="7"/>
      <c r="H24" s="33"/>
      <c r="I24" s="51"/>
    </row>
    <row r="25" spans="2:9" ht="15.6" x14ac:dyDescent="0.25">
      <c r="B25" s="50" t="s">
        <v>6</v>
      </c>
      <c r="C25" s="4" t="s">
        <v>17</v>
      </c>
      <c r="D25" s="7" t="s">
        <v>21</v>
      </c>
      <c r="E25" s="66" t="s">
        <v>26</v>
      </c>
      <c r="F25" s="12">
        <v>1</v>
      </c>
      <c r="G25" s="7" t="s">
        <v>29</v>
      </c>
      <c r="H25" s="33">
        <v>6.65</v>
      </c>
      <c r="I25" s="51" t="s">
        <v>27</v>
      </c>
    </row>
    <row r="26" spans="2:9" x14ac:dyDescent="0.25">
      <c r="B26" s="50" t="s">
        <v>6</v>
      </c>
      <c r="C26" s="4" t="s">
        <v>18</v>
      </c>
      <c r="D26" s="10" t="s">
        <v>21</v>
      </c>
      <c r="E26" s="66"/>
      <c r="F26" s="12">
        <v>2</v>
      </c>
      <c r="G26" s="7" t="s">
        <v>29</v>
      </c>
      <c r="H26" s="33">
        <v>1.9</v>
      </c>
      <c r="I26" s="51" t="s">
        <v>27</v>
      </c>
    </row>
    <row r="27" spans="2:9" x14ac:dyDescent="0.25">
      <c r="B27" s="50" t="s">
        <v>6</v>
      </c>
      <c r="C27" s="4" t="s">
        <v>19</v>
      </c>
      <c r="D27" s="10" t="s">
        <v>21</v>
      </c>
      <c r="E27" s="66"/>
      <c r="F27" s="12">
        <v>1</v>
      </c>
      <c r="G27" s="7" t="s">
        <v>29</v>
      </c>
      <c r="H27" s="33">
        <v>2.75</v>
      </c>
      <c r="I27" s="51" t="s">
        <v>27</v>
      </c>
    </row>
    <row r="28" spans="2:9" x14ac:dyDescent="0.25">
      <c r="B28" s="50" t="s">
        <v>6</v>
      </c>
      <c r="C28" s="4" t="s">
        <v>32</v>
      </c>
      <c r="D28" s="10" t="s">
        <v>21</v>
      </c>
      <c r="E28" s="66"/>
      <c r="F28" s="12">
        <v>1</v>
      </c>
      <c r="G28" s="8" t="s">
        <v>29</v>
      </c>
      <c r="H28" s="33">
        <v>26.4</v>
      </c>
      <c r="I28" s="56" t="s">
        <v>27</v>
      </c>
    </row>
    <row r="29" spans="2:9" ht="13.8" thickBot="1" x14ac:dyDescent="0.3">
      <c r="B29" s="54" t="s">
        <v>5</v>
      </c>
      <c r="C29" s="6"/>
      <c r="D29" s="6"/>
      <c r="E29" s="6"/>
      <c r="F29" s="6"/>
      <c r="G29" s="7" t="s">
        <v>29</v>
      </c>
      <c r="H29" s="32">
        <f>SUM(H25:H28)</f>
        <v>37.700000000000003</v>
      </c>
      <c r="I29" s="51" t="s">
        <v>27</v>
      </c>
    </row>
    <row r="30" spans="2:9" ht="16.8" thickTop="1" thickBot="1" x14ac:dyDescent="0.3">
      <c r="B30" s="57" t="s">
        <v>7</v>
      </c>
      <c r="C30" s="58" t="s">
        <v>20</v>
      </c>
      <c r="D30" s="59" t="s">
        <v>22</v>
      </c>
      <c r="E30" s="59" t="s">
        <v>23</v>
      </c>
      <c r="F30" s="60">
        <v>1</v>
      </c>
      <c r="G30" s="59" t="s">
        <v>30</v>
      </c>
      <c r="H30" s="61">
        <v>1</v>
      </c>
      <c r="I30" s="62" t="s">
        <v>28</v>
      </c>
    </row>
    <row r="31" spans="2:9" x14ac:dyDescent="0.25">
      <c r="B31" s="1"/>
      <c r="C31" s="1"/>
      <c r="D31" s="1"/>
      <c r="E31" s="1"/>
      <c r="F31" s="1"/>
      <c r="G31" s="1"/>
      <c r="H31" s="1"/>
    </row>
    <row r="32" spans="2:9" x14ac:dyDescent="0.25">
      <c r="B32" s="1"/>
      <c r="C32" s="1"/>
      <c r="D32" s="1"/>
      <c r="E32" s="1"/>
      <c r="F32" s="1"/>
      <c r="G32" s="1"/>
      <c r="H32" s="1"/>
    </row>
    <row r="33" spans="2:8" x14ac:dyDescent="0.25">
      <c r="B33" s="20"/>
      <c r="C33" s="1"/>
      <c r="D33" s="1"/>
      <c r="E33" s="1"/>
      <c r="F33" s="1"/>
      <c r="G33" s="1"/>
      <c r="H33" s="1"/>
    </row>
    <row r="34" spans="2:8" x14ac:dyDescent="0.25">
      <c r="B34" s="22"/>
      <c r="C34" s="1"/>
      <c r="D34" s="1"/>
      <c r="E34" s="1"/>
      <c r="F34" s="1"/>
      <c r="G34" s="1"/>
      <c r="H34" s="1"/>
    </row>
    <row r="35" spans="2:8" x14ac:dyDescent="0.25">
      <c r="B35" s="20"/>
      <c r="C35" s="2"/>
      <c r="D35" s="1"/>
      <c r="E35" s="1"/>
      <c r="F35" s="1"/>
      <c r="G35" s="1"/>
      <c r="H35" s="1"/>
    </row>
    <row r="36" spans="2:8" x14ac:dyDescent="0.25">
      <c r="B36" s="21"/>
    </row>
    <row r="37" spans="2:8" x14ac:dyDescent="0.25">
      <c r="B37" s="21"/>
    </row>
    <row r="38" spans="2:8" x14ac:dyDescent="0.25">
      <c r="B38" s="21"/>
    </row>
    <row r="39" spans="2:8" x14ac:dyDescent="0.25">
      <c r="B39" s="21"/>
    </row>
    <row r="40" spans="2:8" x14ac:dyDescent="0.25">
      <c r="B40" s="21"/>
    </row>
    <row r="41" spans="2:8" x14ac:dyDescent="0.25">
      <c r="B41" s="21"/>
    </row>
    <row r="42" spans="2:8" x14ac:dyDescent="0.25">
      <c r="B42" s="21"/>
    </row>
  </sheetData>
  <mergeCells count="5">
    <mergeCell ref="E17:E18"/>
    <mergeCell ref="E21:E22"/>
    <mergeCell ref="E25:E28"/>
    <mergeCell ref="H15:I15"/>
    <mergeCell ref="B1:I3"/>
  </mergeCells>
  <phoneticPr fontId="3" type="noConversion"/>
  <pageMargins left="0.78740157480314965" right="0.78740157480314965" top="0.98425196850393704" bottom="0.98425196850393704" header="0.51181102362204722" footer="0.51181102362204722"/>
  <pageSetup paperSize="9" scale="8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12.6 - EP-Ermittlung</vt:lpstr>
    </vt:vector>
  </TitlesOfParts>
  <Company>ETHZ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jdreyer</dc:creator>
  <cp:lastModifiedBy>ibbhas01</cp:lastModifiedBy>
  <cp:lastPrinted>2013-04-24T07:25:42Z</cp:lastPrinted>
  <dcterms:created xsi:type="dcterms:W3CDTF">2003-12-03T09:34:28Z</dcterms:created>
  <dcterms:modified xsi:type="dcterms:W3CDTF">2013-04-24T07:25:47Z</dcterms:modified>
</cp:coreProperties>
</file>